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3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3b9701a6d51aee8d/Documents/Excel Assignment/"/>
    </mc:Choice>
  </mc:AlternateContent>
  <bookViews>
    <workbookView xWindow="0" yWindow="0" windowWidth="20490" windowHeight="7530"/>
  </bookViews>
  <sheets>
    <sheet name="Instructions" sheetId="4" r:id="rId1"/>
    <sheet name="Sales-Data" sheetId="1" r:id="rId2"/>
  </sheets>
  <calcPr calcId="171027"/>
</workbook>
</file>

<file path=xl/calcChain.xml><?xml version="1.0" encoding="utf-8"?>
<calcChain xmlns="http://schemas.openxmlformats.org/spreadsheetml/2006/main">
  <c r="E39" i="1" l="1"/>
  <c r="D39" i="1"/>
  <c r="E27" i="1"/>
  <c r="D27" i="1"/>
  <c r="E11" i="1"/>
  <c r="E41" i="1" s="1"/>
  <c r="D11" i="1"/>
  <c r="D41" i="1" s="1"/>
  <c r="E12" i="1"/>
  <c r="E28" i="1"/>
  <c r="E42" i="1"/>
  <c r="D12" i="1"/>
  <c r="D28" i="1"/>
  <c r="E40" i="1"/>
  <c r="D40" i="1"/>
  <c r="D42" i="1" l="1"/>
</calcChain>
</file>

<file path=xl/sharedStrings.xml><?xml version="1.0" encoding="utf-8"?>
<sst xmlns="http://schemas.openxmlformats.org/spreadsheetml/2006/main" count="112" uniqueCount="79">
  <si>
    <t>Annual Sales - 2008</t>
  </si>
  <si>
    <t>Country</t>
  </si>
  <si>
    <t>Salary</t>
  </si>
  <si>
    <t>Sales</t>
  </si>
  <si>
    <t>England</t>
  </si>
  <si>
    <t>France</t>
  </si>
  <si>
    <t>Germany</t>
  </si>
  <si>
    <t xml:space="preserve">going to do judgements </t>
  </si>
  <si>
    <t>Sales Person</t>
  </si>
  <si>
    <t>First Name</t>
  </si>
  <si>
    <t xml:space="preserve">Last Name </t>
  </si>
  <si>
    <t>Alan</t>
  </si>
  <si>
    <t>Shearer</t>
  </si>
  <si>
    <t>Bobby</t>
  </si>
  <si>
    <t>Charlton</t>
  </si>
  <si>
    <t>David</t>
  </si>
  <si>
    <t>Beckham</t>
  </si>
  <si>
    <t>Gary</t>
  </si>
  <si>
    <t>Lineker</t>
  </si>
  <si>
    <t>Gordon</t>
  </si>
  <si>
    <t>Banks</t>
  </si>
  <si>
    <t>Kevin</t>
  </si>
  <si>
    <t>Keegan</t>
  </si>
  <si>
    <t>Michael</t>
  </si>
  <si>
    <t>Owen</t>
  </si>
  <si>
    <t>Trezeguet</t>
  </si>
  <si>
    <t>Didier</t>
  </si>
  <si>
    <t>Deschamps</t>
  </si>
  <si>
    <t>Eric</t>
  </si>
  <si>
    <t>Cantona</t>
  </si>
  <si>
    <t>Jean-Pierre</t>
  </si>
  <si>
    <t>Papin</t>
  </si>
  <si>
    <t>Just</t>
  </si>
  <si>
    <t>Fontaine</t>
  </si>
  <si>
    <t>Lilian</t>
  </si>
  <si>
    <t>Thuram</t>
  </si>
  <si>
    <t>Marcel</t>
  </si>
  <si>
    <t>Desailly</t>
  </si>
  <si>
    <t>Marius</t>
  </si>
  <si>
    <t>Tresor</t>
  </si>
  <si>
    <t>Michel</t>
  </si>
  <si>
    <t>Platini</t>
  </si>
  <si>
    <t>Patrick</t>
  </si>
  <si>
    <t>Vieira</t>
  </si>
  <si>
    <t>Raymond</t>
  </si>
  <si>
    <t>Kopa</t>
  </si>
  <si>
    <t>Robert</t>
  </si>
  <si>
    <t>Pires</t>
  </si>
  <si>
    <t>Thierry</t>
  </si>
  <si>
    <t>Henry</t>
  </si>
  <si>
    <t>Zinedine</t>
  </si>
  <si>
    <t>Zidane</t>
  </si>
  <si>
    <t>Franz</t>
  </si>
  <si>
    <t>Beckenbauer</t>
  </si>
  <si>
    <t>Gerd</t>
  </si>
  <si>
    <t>Mueller</t>
  </si>
  <si>
    <t>Jurgen</t>
  </si>
  <si>
    <t>Klinsmann</t>
  </si>
  <si>
    <t>Karl-Heinz</t>
  </si>
  <si>
    <t>Rummenigge</t>
  </si>
  <si>
    <t>Lothar</t>
  </si>
  <si>
    <t>Matthaeus</t>
  </si>
  <si>
    <t>Ballack</t>
  </si>
  <si>
    <t>Oliver</t>
  </si>
  <si>
    <t>Kahn</t>
  </si>
  <si>
    <t>Paul</t>
  </si>
  <si>
    <t>Breitner</t>
  </si>
  <si>
    <t>Sepp</t>
  </si>
  <si>
    <t>Maier</t>
  </si>
  <si>
    <t>Uwe</t>
  </si>
  <si>
    <t>Seeler</t>
  </si>
  <si>
    <t>Grand Total</t>
  </si>
  <si>
    <t>England Total</t>
  </si>
  <si>
    <t>France Total</t>
  </si>
  <si>
    <t>Germany Total</t>
  </si>
  <si>
    <t>England Average</t>
  </si>
  <si>
    <t>France Average</t>
  </si>
  <si>
    <t>Germany Average</t>
  </si>
  <si>
    <t>Grand Average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</si>
</sst>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_-;\-* #,##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rgb="FF0061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2" borderId="0" applyNumberFormat="0" applyBorder="0" applyAlignment="0" applyProtection="0"/>
  </cellStyleXfs>
  <cellXfs count="9">
    <xf numFmtId="0" fontId="0" fillId="0" borderId="0" xfId="0"/>
    <xf numFmtId="164" fontId="0" fillId="0" borderId="0" xfId="1" applyNumberFormat="1" applyFont="1"/>
    <xf numFmtId="0" fontId="2" fillId="0" borderId="0" xfId="0" applyFont="1"/>
    <xf numFmtId="0" fontId="4" fillId="0" borderId="0" xfId="0" applyFont="1" applyAlignment="1">
      <alignment horizontal="center"/>
    </xf>
    <xf numFmtId="164" fontId="4" fillId="0" borderId="0" xfId="1" applyNumberFormat="1" applyFont="1" applyAlignment="1">
      <alignment horizontal="center"/>
    </xf>
    <xf numFmtId="0" fontId="4" fillId="0" borderId="0" xfId="0" applyFont="1"/>
    <xf numFmtId="164" fontId="4" fillId="0" borderId="0" xfId="1" applyNumberFormat="1" applyFont="1"/>
    <xf numFmtId="0" fontId="3" fillId="2" borderId="0" xfId="2" applyAlignment="1">
      <alignment horizontal="center"/>
    </xf>
    <xf numFmtId="0" fontId="4" fillId="0" borderId="0" xfId="0" applyFont="1" applyAlignment="1">
      <alignment horizontal="center"/>
    </xf>
  </cellXfs>
  <cellStyles count="3">
    <cellStyle name="Comma" xfId="1" builtinId="3"/>
    <cellStyle name="Good" xfId="2" builtinId="26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3</xdr:row>
      <xdr:rowOff>66674</xdr:rowOff>
    </xdr:from>
    <xdr:to>
      <xdr:col>11</xdr:col>
      <xdr:colOff>476251</xdr:colOff>
      <xdr:row>30</xdr:row>
      <xdr:rowOff>180975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04775" y="638174"/>
          <a:ext cx="7077076" cy="5257801"/>
        </a:xfrm>
        <a:prstGeom prst="rect">
          <a:avLst/>
        </a:prstGeom>
        <a:ln/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en-CA" sz="14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Tasks:</a:t>
          </a:r>
        </a:p>
        <a:p>
          <a:endParaRPr lang="en-CA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In the Sales-Data worksheet:</a:t>
          </a:r>
        </a:p>
        <a:p>
          <a:endParaRPr lang="en-CA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lvl="0"/>
          <a:r>
            <a:rPr lang="en-CA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Break the data in the </a:t>
          </a:r>
          <a:r>
            <a:rPr lang="en-CA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Salesperson</a:t>
          </a:r>
          <a:r>
            <a:rPr lang="en-CA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column into two columns: </a:t>
          </a:r>
          <a:r>
            <a:rPr lang="en-CA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First Name</a:t>
          </a:r>
          <a:r>
            <a:rPr lang="en-CA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and </a:t>
          </a:r>
          <a:r>
            <a:rPr lang="en-CA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Last Name</a:t>
          </a:r>
          <a:r>
            <a:rPr lang="en-CA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</a:t>
          </a:r>
          <a:br>
            <a:rPr lang="en-CA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en-CA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Make sure that you also type the column labels </a:t>
          </a:r>
          <a:r>
            <a:rPr lang="en-CA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First Name</a:t>
          </a:r>
          <a:r>
            <a:rPr lang="en-CA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and </a:t>
          </a:r>
          <a:r>
            <a:rPr lang="en-CA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Last Name</a:t>
          </a:r>
          <a:r>
            <a:rPr lang="en-CA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</a:p>
        <a:p>
          <a:endParaRPr lang="en-CA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/>
          <a:r>
            <a:rPr lang="en-CA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Add a validation to the country column so the</a:t>
          </a:r>
          <a: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only valid entries include </a:t>
          </a:r>
          <a:r>
            <a:rPr lang="en-CA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England, France</a:t>
          </a:r>
          <a:r>
            <a:rPr lang="en-CA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or </a:t>
          </a:r>
          <a:r>
            <a:rPr lang="en-CA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Germany</a:t>
          </a:r>
          <a:r>
            <a:rPr lang="en-CA" sz="110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  <a:br>
            <a:rPr lang="en-CA" sz="110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en-CA" sz="110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The following criteria should be considered while applying the validation rule:</a:t>
          </a:r>
        </a:p>
        <a:p>
          <a:pPr lvl="0"/>
          <a:endParaRPr lang="en-CA" sz="1100" i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/>
          <a:r>
            <a:rPr lang="en-CA" sz="110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a) A</a:t>
          </a:r>
          <a:r>
            <a:rPr lang="en-CA" sz="110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pply</a:t>
          </a:r>
          <a:r>
            <a:rPr lang="en-CA" sz="110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the validation rule to the entire column (original values in the column should be preserved).</a:t>
          </a:r>
        </a:p>
        <a:p>
          <a:pPr lvl="0"/>
          <a:endParaRPr lang="en-CA" sz="1100" i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/>
          <a:r>
            <a:rPr lang="en-CA" sz="110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b) </a:t>
          </a:r>
          <a:r>
            <a:rPr lang="en-CA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Add a user-friendly Error Alert </a:t>
          </a:r>
          <a: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(notifying users in case they try to enter an invalide value for country).</a:t>
          </a:r>
          <a:b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b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c) </a:t>
          </a:r>
          <a:r>
            <a:rPr lang="en-CA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Add an input message to inform users which countries are valid.</a:t>
          </a:r>
        </a:p>
        <a:p>
          <a:pPr lvl="0"/>
          <a:endParaRPr lang="en-CA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/>
          <a:r>
            <a:rPr lang="en-CA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Format the</a:t>
          </a:r>
          <a: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worksheet to make it aesthetically pleasing and include measurement units (e.g. $)</a:t>
          </a:r>
        </a:p>
        <a:p>
          <a:pPr lvl="0"/>
          <a:endParaRPr lang="en-CA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/>
          <a: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4. Sort the data by country and by last name of salesperson within each country.</a:t>
          </a:r>
          <a:endParaRPr lang="en-CA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/>
          <a:endParaRPr lang="en-CA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/>
          <a:r>
            <a:rPr lang="en-CA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5. Create subtotals by </a:t>
          </a:r>
          <a:r>
            <a:rPr lang="en-CA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Country</a:t>
          </a:r>
          <a:r>
            <a:rPr lang="en-CA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showing:</a:t>
          </a:r>
        </a:p>
        <a:p>
          <a:pPr lvl="0"/>
          <a:endParaRPr lang="en-CA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/>
          <a:r>
            <a:rPr lang="en-CA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a) Totals for </a:t>
          </a:r>
          <a:r>
            <a:rPr lang="en-CA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Salary</a:t>
          </a:r>
          <a:r>
            <a:rPr lang="en-CA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and </a:t>
          </a:r>
          <a:r>
            <a:rPr lang="en-CA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Sales</a:t>
          </a:r>
          <a:endParaRPr lang="en-CA" sz="1100" i="1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/>
          <a:endParaRPr lang="en-CA" sz="1100" i="1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/>
          <a:r>
            <a:rPr lang="en-CA" sz="1100" i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</a:t>
          </a:r>
          <a:r>
            <a:rPr lang="en-CA" sz="110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b) Averages for Salary and Sales</a:t>
          </a:r>
        </a:p>
        <a:p>
          <a:pPr lvl="0"/>
          <a:endParaRPr lang="en-CA" sz="1100" i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/>
          <a:r>
            <a:rPr lang="en-CA" sz="110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6. Label the subtotals appropriately (if needed).</a:t>
          </a:r>
          <a:endParaRPr lang="en-CA" sz="110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12</xdr:col>
      <xdr:colOff>19051</xdr:colOff>
      <xdr:row>3</xdr:row>
      <xdr:rowOff>76198</xdr:rowOff>
    </xdr:from>
    <xdr:to>
      <xdr:col>23</xdr:col>
      <xdr:colOff>400051</xdr:colOff>
      <xdr:row>16</xdr:row>
      <xdr:rowOff>180975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7334251" y="647698"/>
          <a:ext cx="7086600" cy="2581277"/>
        </a:xfrm>
        <a:prstGeom prst="rect">
          <a:avLst/>
        </a:prstGeom>
        <a:solidFill>
          <a:schemeClr val="tx1"/>
        </a:solidFill>
        <a:ln/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CA" sz="1400" b="1" baseline="0">
              <a:solidFill>
                <a:schemeClr val="accent3">
                  <a:lumMod val="75000"/>
                </a:schemeClr>
              </a:solidFill>
              <a:latin typeface="+mn-lt"/>
              <a:ea typeface="+mn-ea"/>
              <a:cs typeface="+mn-cs"/>
            </a:rPr>
            <a:t>Hints:</a:t>
          </a:r>
          <a:br>
            <a:rPr lang="en-CA" sz="1400" b="1" baseline="0">
              <a:solidFill>
                <a:schemeClr val="accent3">
                  <a:lumMod val="75000"/>
                </a:schemeClr>
              </a:solidFill>
              <a:latin typeface="+mn-lt"/>
              <a:ea typeface="+mn-ea"/>
              <a:cs typeface="+mn-cs"/>
            </a:rPr>
          </a:br>
          <a:r>
            <a:rPr lang="en-CA" sz="1000" b="1" i="1" baseline="0">
              <a:solidFill>
                <a:schemeClr val="accent3">
                  <a:lumMod val="75000"/>
                </a:schemeClr>
              </a:solidFill>
              <a:latin typeface="+mn-lt"/>
              <a:ea typeface="+mn-ea"/>
              <a:cs typeface="+mn-cs"/>
            </a:rPr>
            <a:t>You should try to solve the problems without these hints, but if needed, click this box and change its background color to reveal some hints.</a:t>
          </a:r>
        </a:p>
        <a:p>
          <a:endParaRPr lang="en-CA" sz="1100" baseline="0">
            <a:solidFill>
              <a:schemeClr val="accent3">
                <a:lumMod val="75000"/>
              </a:schemeClr>
            </a:solidFill>
            <a:latin typeface="+mn-lt"/>
            <a:ea typeface="+mn-ea"/>
            <a:cs typeface="+mn-cs"/>
          </a:endParaRPr>
        </a:p>
        <a:p>
          <a:r>
            <a:rPr lang="en-CA" sz="1200" b="1" baseline="0">
              <a:solidFill>
                <a:schemeClr val="tx1"/>
              </a:solidFill>
              <a:latin typeface="+mn-lt"/>
              <a:ea typeface="+mn-ea"/>
              <a:cs typeface="+mn-cs"/>
            </a:rPr>
            <a:t>To split the salesperson column, explore &amp; use the "Text-to-Columns" feature under Data tab =&gt; Data Tools.</a:t>
          </a:r>
        </a:p>
        <a:p>
          <a:endParaRPr lang="en-CA" sz="1200" b="1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CA" sz="1200" b="1" baseline="0">
              <a:solidFill>
                <a:schemeClr val="tx1"/>
              </a:solidFill>
              <a:latin typeface="+mn-lt"/>
              <a:ea typeface="+mn-ea"/>
              <a:cs typeface="+mn-cs"/>
            </a:rPr>
            <a:t>Before creating the validation rule, copy the original values from the country column into a temporary column (anywhere in the worksheet). After the validation rule has been applied to the country column, you can copy the data back into it.</a:t>
          </a:r>
        </a:p>
        <a:p>
          <a:endParaRPr lang="en-CA" sz="1200" b="1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CA" sz="1200" b="1" baseline="0">
              <a:solidFill>
                <a:schemeClr val="tx1"/>
              </a:solidFill>
              <a:latin typeface="+mn-lt"/>
              <a:ea typeface="+mn-ea"/>
              <a:cs typeface="+mn-cs"/>
            </a:rPr>
            <a:t>The Error Alert and Input Messages can be specified in the Data Validation dialog box while specifying the source of the list of valid values.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3"/>
  <sheetViews>
    <sheetView tabSelected="1" workbookViewId="0">
      <selection activeCell="B34" sqref="B34"/>
    </sheetView>
  </sheetViews>
  <sheetFormatPr defaultRowHeight="15" x14ac:dyDescent="0.25"/>
  <sheetData>
    <row r="33" spans="2:2" x14ac:dyDescent="0.25">
      <c r="B33" t="s">
        <v>7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2"/>
  <sheetViews>
    <sheetView workbookViewId="0">
      <selection activeCell="I37" sqref="I37"/>
    </sheetView>
  </sheetViews>
  <sheetFormatPr defaultRowHeight="15" outlineLevelRow="3" x14ac:dyDescent="0.25"/>
  <cols>
    <col min="1" max="1" width="21.42578125" bestFit="1" customWidth="1"/>
    <col min="2" max="2" width="21.42578125" customWidth="1"/>
    <col min="3" max="3" width="14.140625" bestFit="1" customWidth="1"/>
    <col min="4" max="4" width="10.5703125" bestFit="1" customWidth="1"/>
    <col min="5" max="5" width="11.5703125" bestFit="1" customWidth="1"/>
  </cols>
  <sheetData>
    <row r="1" spans="1:13" x14ac:dyDescent="0.25">
      <c r="A1" s="7" t="s">
        <v>0</v>
      </c>
      <c r="B1" s="7"/>
      <c r="C1" s="7"/>
      <c r="D1" s="7"/>
      <c r="E1" s="7"/>
    </row>
    <row r="2" spans="1:13" x14ac:dyDescent="0.25">
      <c r="A2" s="8" t="s">
        <v>8</v>
      </c>
      <c r="B2" s="8"/>
      <c r="C2" s="5"/>
      <c r="D2" s="6"/>
      <c r="E2" s="6"/>
    </row>
    <row r="3" spans="1:13" x14ac:dyDescent="0.25">
      <c r="A3" s="3" t="s">
        <v>9</v>
      </c>
      <c r="B3" s="3" t="s">
        <v>10</v>
      </c>
      <c r="C3" s="3" t="s">
        <v>1</v>
      </c>
      <c r="D3" s="4" t="s">
        <v>2</v>
      </c>
      <c r="E3" s="4" t="s">
        <v>3</v>
      </c>
    </row>
    <row r="4" spans="1:13" outlineLevel="3" x14ac:dyDescent="0.25">
      <c r="A4" s="2" t="s">
        <v>11</v>
      </c>
      <c r="B4" s="2" t="s">
        <v>12</v>
      </c>
      <c r="C4" t="s">
        <v>4</v>
      </c>
      <c r="D4" s="1">
        <v>60000</v>
      </c>
      <c r="E4" s="1">
        <v>489817</v>
      </c>
    </row>
    <row r="5" spans="1:13" outlineLevel="3" x14ac:dyDescent="0.25">
      <c r="A5" s="2" t="s">
        <v>13</v>
      </c>
      <c r="B5" s="2" t="s">
        <v>14</v>
      </c>
      <c r="C5" t="s">
        <v>4</v>
      </c>
      <c r="D5" s="1">
        <v>34000</v>
      </c>
      <c r="E5" s="1">
        <v>844935</v>
      </c>
    </row>
    <row r="6" spans="1:13" outlineLevel="3" x14ac:dyDescent="0.25">
      <c r="A6" s="2" t="s">
        <v>15</v>
      </c>
      <c r="B6" s="2" t="s">
        <v>16</v>
      </c>
      <c r="C6" t="s">
        <v>4</v>
      </c>
      <c r="D6" s="1">
        <v>39000</v>
      </c>
      <c r="E6" s="1">
        <v>766277</v>
      </c>
    </row>
    <row r="7" spans="1:13" outlineLevel="3" x14ac:dyDescent="0.25">
      <c r="A7" s="2" t="s">
        <v>17</v>
      </c>
      <c r="B7" s="2" t="s">
        <v>18</v>
      </c>
      <c r="C7" t="s">
        <v>4</v>
      </c>
      <c r="D7" s="1">
        <v>23000</v>
      </c>
      <c r="E7" s="1">
        <v>330707</v>
      </c>
    </row>
    <row r="8" spans="1:13" outlineLevel="3" x14ac:dyDescent="0.25">
      <c r="A8" s="2" t="s">
        <v>19</v>
      </c>
      <c r="B8" s="2" t="s">
        <v>20</v>
      </c>
      <c r="C8" t="s">
        <v>4</v>
      </c>
      <c r="D8" s="1">
        <v>85000</v>
      </c>
      <c r="E8" s="1">
        <v>700950</v>
      </c>
      <c r="M8" t="s">
        <v>5</v>
      </c>
    </row>
    <row r="9" spans="1:13" outlineLevel="3" x14ac:dyDescent="0.25">
      <c r="A9" s="2" t="s">
        <v>21</v>
      </c>
      <c r="B9" s="2" t="s">
        <v>22</v>
      </c>
      <c r="C9" t="s">
        <v>4</v>
      </c>
      <c r="D9" s="1">
        <v>83000</v>
      </c>
      <c r="E9" s="1">
        <v>334433</v>
      </c>
      <c r="M9" t="s">
        <v>4</v>
      </c>
    </row>
    <row r="10" spans="1:13" outlineLevel="3" x14ac:dyDescent="0.25">
      <c r="A10" s="2" t="s">
        <v>23</v>
      </c>
      <c r="B10" s="2" t="s">
        <v>24</v>
      </c>
      <c r="C10" t="s">
        <v>4</v>
      </c>
      <c r="D10" s="1">
        <v>40000</v>
      </c>
      <c r="E10" s="1">
        <v>190508</v>
      </c>
      <c r="M10" t="s">
        <v>6</v>
      </c>
    </row>
    <row r="11" spans="1:13" outlineLevel="2" x14ac:dyDescent="0.25">
      <c r="A11" s="2"/>
      <c r="B11" s="2"/>
      <c r="C11" s="5" t="s">
        <v>75</v>
      </c>
      <c r="D11" s="1">
        <f>SUBTOTAL(1,D4:D10)</f>
        <v>52000</v>
      </c>
      <c r="E11" s="1">
        <f>SUBTOTAL(1,E4:E10)</f>
        <v>522518.14285714284</v>
      </c>
    </row>
    <row r="12" spans="1:13" outlineLevel="1" x14ac:dyDescent="0.25">
      <c r="A12" s="2"/>
      <c r="B12" s="2"/>
      <c r="C12" s="5" t="s">
        <v>72</v>
      </c>
      <c r="D12" s="1">
        <f>SUBTOTAL(9,D4:D10)</f>
        <v>364000</v>
      </c>
      <c r="E12" s="1">
        <f>SUBTOTAL(9,E4:E10)</f>
        <v>3657627</v>
      </c>
    </row>
    <row r="13" spans="1:13" outlineLevel="3" x14ac:dyDescent="0.25">
      <c r="A13" s="2" t="s">
        <v>15</v>
      </c>
      <c r="B13" s="2" t="s">
        <v>25</v>
      </c>
      <c r="C13" t="s">
        <v>5</v>
      </c>
      <c r="D13" s="1">
        <v>34000</v>
      </c>
      <c r="E13" s="1">
        <v>461193</v>
      </c>
    </row>
    <row r="14" spans="1:13" outlineLevel="3" x14ac:dyDescent="0.25">
      <c r="A14" s="2" t="s">
        <v>26</v>
      </c>
      <c r="B14" s="2" t="s">
        <v>27</v>
      </c>
      <c r="C14" t="s">
        <v>5</v>
      </c>
      <c r="D14" s="1">
        <v>78000</v>
      </c>
      <c r="E14" s="1">
        <v>232273</v>
      </c>
    </row>
    <row r="15" spans="1:13" outlineLevel="3" x14ac:dyDescent="0.25">
      <c r="A15" s="2" t="s">
        <v>28</v>
      </c>
      <c r="B15" s="2" t="s">
        <v>29</v>
      </c>
      <c r="C15" t="s">
        <v>5</v>
      </c>
      <c r="D15" s="1">
        <v>30000</v>
      </c>
      <c r="E15" s="1">
        <v>419128</v>
      </c>
    </row>
    <row r="16" spans="1:13" outlineLevel="3" x14ac:dyDescent="0.25">
      <c r="A16" s="2" t="s">
        <v>30</v>
      </c>
      <c r="B16" s="2" t="s">
        <v>31</v>
      </c>
      <c r="C16" t="s">
        <v>5</v>
      </c>
      <c r="D16" s="1">
        <v>22000</v>
      </c>
      <c r="E16" s="1">
        <v>775294</v>
      </c>
    </row>
    <row r="17" spans="1:5" outlineLevel="3" x14ac:dyDescent="0.25">
      <c r="A17" s="2" t="s">
        <v>32</v>
      </c>
      <c r="B17" s="2" t="s">
        <v>33</v>
      </c>
      <c r="C17" t="s">
        <v>5</v>
      </c>
      <c r="D17" s="1">
        <v>63000</v>
      </c>
      <c r="E17" s="1">
        <v>567230</v>
      </c>
    </row>
    <row r="18" spans="1:5" outlineLevel="3" x14ac:dyDescent="0.25">
      <c r="A18" s="2" t="s">
        <v>34</v>
      </c>
      <c r="B18" s="2" t="s">
        <v>35</v>
      </c>
      <c r="C18" t="s">
        <v>5</v>
      </c>
      <c r="D18" s="1">
        <v>78000</v>
      </c>
      <c r="E18" s="1">
        <v>371064</v>
      </c>
    </row>
    <row r="19" spans="1:5" outlineLevel="3" x14ac:dyDescent="0.25">
      <c r="A19" s="2" t="s">
        <v>36</v>
      </c>
      <c r="B19" s="2" t="s">
        <v>37</v>
      </c>
      <c r="C19" t="s">
        <v>5</v>
      </c>
      <c r="D19" s="1">
        <v>42000</v>
      </c>
      <c r="E19" s="1">
        <v>643445</v>
      </c>
    </row>
    <row r="20" spans="1:5" outlineLevel="3" x14ac:dyDescent="0.25">
      <c r="A20" s="2" t="s">
        <v>38</v>
      </c>
      <c r="B20" s="2" t="s">
        <v>39</v>
      </c>
      <c r="C20" t="s">
        <v>5</v>
      </c>
      <c r="D20" s="1">
        <v>54000</v>
      </c>
      <c r="E20" s="1">
        <v>590275</v>
      </c>
    </row>
    <row r="21" spans="1:5" outlineLevel="3" x14ac:dyDescent="0.25">
      <c r="A21" s="2" t="s">
        <v>40</v>
      </c>
      <c r="B21" s="2" t="s">
        <v>41</v>
      </c>
      <c r="C21" t="s">
        <v>5</v>
      </c>
      <c r="D21" s="1">
        <v>79000</v>
      </c>
      <c r="E21" s="1">
        <v>602645</v>
      </c>
    </row>
    <row r="22" spans="1:5" outlineLevel="3" x14ac:dyDescent="0.25">
      <c r="A22" s="2" t="s">
        <v>42</v>
      </c>
      <c r="B22" s="2" t="s">
        <v>43</v>
      </c>
      <c r="C22" t="s">
        <v>5</v>
      </c>
      <c r="D22" s="1">
        <v>37000</v>
      </c>
      <c r="E22" s="1">
        <v>738052</v>
      </c>
    </row>
    <row r="23" spans="1:5" outlineLevel="3" x14ac:dyDescent="0.25">
      <c r="A23" s="2" t="s">
        <v>44</v>
      </c>
      <c r="B23" s="2" t="s">
        <v>45</v>
      </c>
      <c r="C23" t="s">
        <v>5</v>
      </c>
      <c r="D23" s="1">
        <v>76000</v>
      </c>
      <c r="E23" s="1">
        <v>822211</v>
      </c>
    </row>
    <row r="24" spans="1:5" outlineLevel="3" x14ac:dyDescent="0.25">
      <c r="A24" s="2" t="s">
        <v>46</v>
      </c>
      <c r="B24" s="2" t="s">
        <v>47</v>
      </c>
      <c r="C24" t="s">
        <v>5</v>
      </c>
      <c r="D24" s="1">
        <v>80000</v>
      </c>
      <c r="E24" s="1">
        <v>304211</v>
      </c>
    </row>
    <row r="25" spans="1:5" outlineLevel="3" x14ac:dyDescent="0.25">
      <c r="A25" s="2" t="s">
        <v>48</v>
      </c>
      <c r="B25" s="2" t="s">
        <v>49</v>
      </c>
      <c r="C25" t="s">
        <v>5</v>
      </c>
      <c r="D25" s="1">
        <v>61000</v>
      </c>
      <c r="E25" s="1">
        <v>622240</v>
      </c>
    </row>
    <row r="26" spans="1:5" outlineLevel="3" x14ac:dyDescent="0.25">
      <c r="A26" s="2" t="s">
        <v>50</v>
      </c>
      <c r="B26" s="2" t="s">
        <v>51</v>
      </c>
      <c r="C26" t="s">
        <v>5</v>
      </c>
      <c r="D26" s="1">
        <v>33000</v>
      </c>
      <c r="E26" s="1">
        <v>190037</v>
      </c>
    </row>
    <row r="27" spans="1:5" outlineLevel="2" x14ac:dyDescent="0.25">
      <c r="A27" s="2"/>
      <c r="B27" s="2"/>
      <c r="C27" s="5" t="s">
        <v>76</v>
      </c>
      <c r="D27" s="1">
        <f>SUBTOTAL(1,D13:D26)</f>
        <v>54785.714285714283</v>
      </c>
      <c r="E27" s="1">
        <f>SUBTOTAL(1,E13:E26)</f>
        <v>524235.57142857142</v>
      </c>
    </row>
    <row r="28" spans="1:5" outlineLevel="1" x14ac:dyDescent="0.25">
      <c r="A28" s="2"/>
      <c r="B28" s="2"/>
      <c r="C28" s="5" t="s">
        <v>73</v>
      </c>
      <c r="D28" s="1">
        <f>SUBTOTAL(9,D13:D26)</f>
        <v>767000</v>
      </c>
      <c r="E28" s="1">
        <f>SUBTOTAL(9,E13:E26)</f>
        <v>7339298</v>
      </c>
    </row>
    <row r="29" spans="1:5" outlineLevel="3" x14ac:dyDescent="0.25">
      <c r="A29" s="2" t="s">
        <v>52</v>
      </c>
      <c r="B29" s="2" t="s">
        <v>53</v>
      </c>
      <c r="C29" t="s">
        <v>6</v>
      </c>
      <c r="D29" s="1">
        <v>66000</v>
      </c>
      <c r="E29" s="1">
        <v>314437</v>
      </c>
    </row>
    <row r="30" spans="1:5" outlineLevel="3" x14ac:dyDescent="0.25">
      <c r="A30" s="2" t="s">
        <v>54</v>
      </c>
      <c r="B30" s="2" t="s">
        <v>55</v>
      </c>
      <c r="C30" t="s">
        <v>6</v>
      </c>
      <c r="D30" s="1">
        <v>71000</v>
      </c>
      <c r="E30" s="1">
        <v>854398</v>
      </c>
    </row>
    <row r="31" spans="1:5" outlineLevel="3" x14ac:dyDescent="0.25">
      <c r="A31" s="2" t="s">
        <v>56</v>
      </c>
      <c r="B31" s="2" t="s">
        <v>57</v>
      </c>
      <c r="C31" t="s">
        <v>6</v>
      </c>
      <c r="D31" s="1">
        <v>74000</v>
      </c>
      <c r="E31" s="1">
        <v>391346</v>
      </c>
    </row>
    <row r="32" spans="1:5" outlineLevel="3" x14ac:dyDescent="0.25">
      <c r="A32" s="2" t="s">
        <v>58</v>
      </c>
      <c r="B32" s="2" t="s">
        <v>59</v>
      </c>
      <c r="C32" t="s">
        <v>6</v>
      </c>
      <c r="D32" s="1">
        <v>67000</v>
      </c>
      <c r="E32" s="1">
        <v>626119</v>
      </c>
    </row>
    <row r="33" spans="1:5" outlineLevel="3" x14ac:dyDescent="0.25">
      <c r="A33" s="2" t="s">
        <v>60</v>
      </c>
      <c r="B33" s="2" t="s">
        <v>61</v>
      </c>
      <c r="C33" t="s">
        <v>6</v>
      </c>
      <c r="D33" s="1">
        <v>71000</v>
      </c>
      <c r="E33" s="1">
        <v>374572</v>
      </c>
    </row>
    <row r="34" spans="1:5" outlineLevel="3" x14ac:dyDescent="0.25">
      <c r="A34" s="2" t="s">
        <v>23</v>
      </c>
      <c r="B34" s="2" t="s">
        <v>62</v>
      </c>
      <c r="C34" t="s">
        <v>6</v>
      </c>
      <c r="D34" s="1">
        <v>39000</v>
      </c>
      <c r="E34" s="1">
        <v>180504</v>
      </c>
    </row>
    <row r="35" spans="1:5" outlineLevel="3" x14ac:dyDescent="0.25">
      <c r="A35" s="2" t="s">
        <v>63</v>
      </c>
      <c r="B35" s="2" t="s">
        <v>64</v>
      </c>
      <c r="C35" t="s">
        <v>6</v>
      </c>
      <c r="D35" s="1">
        <v>56000</v>
      </c>
      <c r="E35" s="1">
        <v>640261</v>
      </c>
    </row>
    <row r="36" spans="1:5" outlineLevel="3" x14ac:dyDescent="0.25">
      <c r="A36" s="2" t="s">
        <v>65</v>
      </c>
      <c r="B36" s="2" t="s">
        <v>66</v>
      </c>
      <c r="C36" t="s">
        <v>6</v>
      </c>
      <c r="D36" s="1">
        <v>20000</v>
      </c>
      <c r="E36" s="1">
        <v>869937</v>
      </c>
    </row>
    <row r="37" spans="1:5" outlineLevel="3" x14ac:dyDescent="0.25">
      <c r="A37" s="2" t="s">
        <v>67</v>
      </c>
      <c r="B37" s="2" t="s">
        <v>68</v>
      </c>
      <c r="C37" t="s">
        <v>6</v>
      </c>
      <c r="D37" s="1">
        <v>59000</v>
      </c>
      <c r="E37" s="1">
        <v>256754</v>
      </c>
    </row>
    <row r="38" spans="1:5" outlineLevel="3" x14ac:dyDescent="0.25">
      <c r="A38" s="2" t="s">
        <v>69</v>
      </c>
      <c r="B38" s="2" t="s">
        <v>70</v>
      </c>
      <c r="C38" t="s">
        <v>6</v>
      </c>
      <c r="D38" s="1">
        <v>54000</v>
      </c>
      <c r="E38" s="1">
        <v>665744</v>
      </c>
    </row>
    <row r="39" spans="1:5" outlineLevel="2" x14ac:dyDescent="0.25">
      <c r="A39" s="2"/>
      <c r="B39" s="2"/>
      <c r="C39" s="5" t="s">
        <v>77</v>
      </c>
      <c r="D39" s="1">
        <f>SUBTOTAL(1,D29:D38)</f>
        <v>57700</v>
      </c>
      <c r="E39" s="1">
        <f>SUBTOTAL(1,E29:E38)</f>
        <v>517407.2</v>
      </c>
    </row>
    <row r="40" spans="1:5" outlineLevel="1" x14ac:dyDescent="0.25">
      <c r="A40" s="2"/>
      <c r="B40" s="2"/>
      <c r="C40" s="5" t="s">
        <v>74</v>
      </c>
      <c r="D40" s="1">
        <f>SUBTOTAL(9,D29:D38)</f>
        <v>577000</v>
      </c>
      <c r="E40" s="1">
        <f>SUBTOTAL(9,E29:E38)</f>
        <v>5174072</v>
      </c>
    </row>
    <row r="41" spans="1:5" x14ac:dyDescent="0.25">
      <c r="A41" s="2"/>
      <c r="B41" s="2"/>
      <c r="C41" s="5" t="s">
        <v>78</v>
      </c>
      <c r="D41" s="1">
        <f>SUBTOTAL(1,D4:D38)</f>
        <v>55096.774193548386</v>
      </c>
      <c r="E41" s="1">
        <f>SUBTOTAL(1,E4:E38)</f>
        <v>521645.06451612903</v>
      </c>
    </row>
    <row r="42" spans="1:5" x14ac:dyDescent="0.25">
      <c r="A42" s="2"/>
      <c r="B42" s="2"/>
      <c r="C42" s="5" t="s">
        <v>71</v>
      </c>
      <c r="D42" s="1">
        <f>SUBTOTAL(9,D4:D38)</f>
        <v>1708000</v>
      </c>
      <c r="E42" s="1">
        <f>SUBTOTAL(9,E4:E38)</f>
        <v>16170997</v>
      </c>
    </row>
  </sheetData>
  <mergeCells count="2">
    <mergeCell ref="A1:E1"/>
    <mergeCell ref="A2:B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Sales-Data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shelb</cp:lastModifiedBy>
  <dcterms:created xsi:type="dcterms:W3CDTF">2009-04-28T10:15:35Z</dcterms:created>
  <dcterms:modified xsi:type="dcterms:W3CDTF">2016-11-13T02:45:54Z</dcterms:modified>
</cp:coreProperties>
</file>